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5195" windowHeight="8445"/>
  </bookViews>
  <sheets>
    <sheet name="Log" sheetId="1" r:id="rId1"/>
    <sheet name="Exp" sheetId="4" r:id="rId2"/>
    <sheet name="Power" sheetId="5" r:id="rId3"/>
    <sheet name="Quadratic" sheetId="6" r:id="rId4"/>
  </sheets>
  <calcPr calcId="101716"/>
</workbook>
</file>

<file path=xl/calcChain.xml><?xml version="1.0" encoding="utf-8"?>
<calcChain xmlns="http://schemas.openxmlformats.org/spreadsheetml/2006/main">
  <c r="D8" i="6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7"/>
  <c r="B8" i="5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7"/>
  <c r="B7"/>
  <c r="B8" i="4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7"/>
  <c r="B7"/>
  <c r="C7" i="6"/>
  <c r="E7"/>
  <c r="C8"/>
  <c r="E8"/>
  <c r="C9"/>
  <c r="E9"/>
  <c r="C10"/>
  <c r="E10"/>
  <c r="C11"/>
  <c r="E11"/>
  <c r="C12"/>
  <c r="E12"/>
  <c r="C13"/>
  <c r="E13"/>
  <c r="C14"/>
  <c r="E14"/>
  <c r="C15"/>
  <c r="E15"/>
  <c r="C16"/>
  <c r="E16"/>
  <c r="C17"/>
  <c r="E17"/>
  <c r="C18"/>
  <c r="E18"/>
  <c r="C19"/>
  <c r="E19"/>
  <c r="C20"/>
  <c r="E20"/>
  <c r="C21"/>
  <c r="E21"/>
  <c r="C22"/>
  <c r="E22"/>
  <c r="C23"/>
  <c r="E23"/>
  <c r="C24"/>
  <c r="E24"/>
  <c r="C25"/>
  <c r="E25"/>
  <c r="C26"/>
  <c r="E26"/>
  <c r="C27"/>
  <c r="E27"/>
  <c r="C7" i="5"/>
  <c r="E7"/>
  <c r="C8"/>
  <c r="E8"/>
  <c r="C9"/>
  <c r="E9"/>
  <c r="C10"/>
  <c r="E10"/>
  <c r="C11"/>
  <c r="E11"/>
  <c r="C12"/>
  <c r="E12"/>
  <c r="C13"/>
  <c r="E13"/>
  <c r="C14"/>
  <c r="E14"/>
  <c r="C15"/>
  <c r="E15"/>
  <c r="C16"/>
  <c r="E16"/>
  <c r="C17"/>
  <c r="E17"/>
  <c r="C18"/>
  <c r="E18"/>
  <c r="C19"/>
  <c r="E19"/>
  <c r="C20"/>
  <c r="E20"/>
  <c r="C21"/>
  <c r="E21"/>
  <c r="C22"/>
  <c r="E22"/>
  <c r="C23"/>
  <c r="E23"/>
  <c r="C24"/>
  <c r="E24"/>
  <c r="C25"/>
  <c r="E25"/>
  <c r="C26"/>
  <c r="E26"/>
  <c r="C27"/>
  <c r="E27"/>
  <c r="C7" i="4"/>
  <c r="E7"/>
  <c r="C8"/>
  <c r="E8"/>
  <c r="C9"/>
  <c r="E9"/>
  <c r="C10"/>
  <c r="E10"/>
  <c r="C11"/>
  <c r="E11"/>
  <c r="C12"/>
  <c r="E12"/>
  <c r="C13"/>
  <c r="E13"/>
  <c r="C14"/>
  <c r="E14"/>
  <c r="C15"/>
  <c r="E15"/>
  <c r="C16"/>
  <c r="E16"/>
  <c r="C17"/>
  <c r="E17"/>
  <c r="C18"/>
  <c r="E18"/>
  <c r="C19"/>
  <c r="E19"/>
  <c r="C20"/>
  <c r="E20"/>
  <c r="C21"/>
  <c r="E21"/>
  <c r="C22"/>
  <c r="E22"/>
  <c r="C23"/>
  <c r="E23"/>
  <c r="C24"/>
  <c r="E24"/>
  <c r="C25"/>
  <c r="E25"/>
  <c r="C26"/>
  <c r="E26"/>
  <c r="C27"/>
  <c r="E27"/>
  <c r="B8" i="1"/>
  <c r="C8"/>
  <c r="D8"/>
  <c r="E8"/>
  <c r="B9"/>
  <c r="C9"/>
  <c r="D9"/>
  <c r="E9"/>
  <c r="B10"/>
  <c r="C10"/>
  <c r="D10"/>
  <c r="E10"/>
  <c r="B11"/>
  <c r="C11"/>
  <c r="D11"/>
  <c r="E11"/>
  <c r="B12"/>
  <c r="C12"/>
  <c r="D12"/>
  <c r="E12"/>
  <c r="B13"/>
  <c r="C13"/>
  <c r="D13"/>
  <c r="E13"/>
  <c r="B14"/>
  <c r="C14"/>
  <c r="D14"/>
  <c r="E14"/>
  <c r="B15"/>
  <c r="C15"/>
  <c r="D15"/>
  <c r="E15"/>
  <c r="B16"/>
  <c r="C16"/>
  <c r="D16"/>
  <c r="E16"/>
  <c r="B17"/>
  <c r="C17"/>
  <c r="D17"/>
  <c r="E17"/>
  <c r="B18"/>
  <c r="C18"/>
  <c r="D18"/>
  <c r="E18"/>
  <c r="B19"/>
  <c r="C19"/>
  <c r="D19"/>
  <c r="E19"/>
  <c r="B20"/>
  <c r="C20"/>
  <c r="D20"/>
  <c r="E20"/>
  <c r="B21"/>
  <c r="C21"/>
  <c r="D21"/>
  <c r="E21"/>
  <c r="B22"/>
  <c r="C22"/>
  <c r="D22"/>
  <c r="E22"/>
  <c r="B23"/>
  <c r="C23"/>
  <c r="D23"/>
  <c r="E23"/>
  <c r="B24"/>
  <c r="C24"/>
  <c r="D24"/>
  <c r="E24"/>
  <c r="B25"/>
  <c r="C25"/>
  <c r="D25"/>
  <c r="E25"/>
  <c r="B26"/>
  <c r="C26"/>
  <c r="D26"/>
  <c r="E26"/>
  <c r="B27"/>
  <c r="C27"/>
  <c r="D27"/>
  <c r="E27"/>
  <c r="C7"/>
  <c r="D7"/>
  <c r="B7"/>
  <c r="E7"/>
</calcChain>
</file>

<file path=xl/sharedStrings.xml><?xml version="1.0" encoding="utf-8"?>
<sst xmlns="http://schemas.openxmlformats.org/spreadsheetml/2006/main" count="33" uniqueCount="9">
  <si>
    <t>A</t>
  </si>
  <si>
    <t>B</t>
  </si>
  <si>
    <t>h</t>
  </si>
  <si>
    <t>f(x)</t>
  </si>
  <si>
    <t>x</t>
  </si>
  <si>
    <t>x+h</t>
  </si>
  <si>
    <t>f(x+h)</t>
  </si>
  <si>
    <t>Diff Quotient</t>
  </si>
  <si>
    <t>C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</si>
</sst>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41709382326739092"/>
          <c:y val="3.1180400890868598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9.2437009480881224E-2"/>
          <c:y val="0.1492204899777283"/>
          <c:w val="0.85673325860328942"/>
          <c:h val="0.69710467706013368"/>
        </c:manualLayout>
      </c:layout>
      <c:scatterChart>
        <c:scatterStyle val="smoothMarker"/>
        <c:ser>
          <c:idx val="0"/>
          <c:order val="0"/>
          <c:tx>
            <c:strRef>
              <c:f>Log!$E$6</c:f>
              <c:strCache>
                <c:ptCount val="1"/>
                <c:pt idx="0">
                  <c:v>Diff Quotient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Log!$A$7:$A$27</c:f>
              <c:numCache>
                <c:formatCode>General</c:formatCode>
                <c:ptCount val="21"/>
                <c:pt idx="0">
                  <c:v>0.1</c:v>
                </c:pt>
                <c:pt idx="1">
                  <c:v>0.6</c:v>
                </c:pt>
                <c:pt idx="2">
                  <c:v>1.1000000000000001</c:v>
                </c:pt>
                <c:pt idx="3">
                  <c:v>1.6</c:v>
                </c:pt>
                <c:pt idx="4">
                  <c:v>2.1</c:v>
                </c:pt>
                <c:pt idx="5">
                  <c:v>2.6</c:v>
                </c:pt>
                <c:pt idx="6">
                  <c:v>3.1</c:v>
                </c:pt>
                <c:pt idx="7">
                  <c:v>3.6</c:v>
                </c:pt>
                <c:pt idx="8">
                  <c:v>4.0999999999999996</c:v>
                </c:pt>
                <c:pt idx="9">
                  <c:v>4.5999999999999996</c:v>
                </c:pt>
                <c:pt idx="10">
                  <c:v>5.0999999999999996</c:v>
                </c:pt>
                <c:pt idx="11">
                  <c:v>5.6</c:v>
                </c:pt>
                <c:pt idx="12">
                  <c:v>6.1</c:v>
                </c:pt>
                <c:pt idx="13">
                  <c:v>6.6</c:v>
                </c:pt>
                <c:pt idx="14">
                  <c:v>7.1</c:v>
                </c:pt>
                <c:pt idx="15">
                  <c:v>7.6</c:v>
                </c:pt>
                <c:pt idx="16">
                  <c:v>8.1</c:v>
                </c:pt>
                <c:pt idx="17">
                  <c:v>8.6</c:v>
                </c:pt>
                <c:pt idx="18">
                  <c:v>9.1</c:v>
                </c:pt>
                <c:pt idx="19">
                  <c:v>9.6</c:v>
                </c:pt>
                <c:pt idx="20">
                  <c:v>10.1</c:v>
                </c:pt>
              </c:numCache>
            </c:numRef>
          </c:xVal>
          <c:yVal>
            <c:numRef>
              <c:f>Log!$E$7:$E$27</c:f>
              <c:numCache>
                <c:formatCode>General</c:formatCode>
                <c:ptCount val="21"/>
                <c:pt idx="0">
                  <c:v>49.999968609881762</c:v>
                </c:pt>
                <c:pt idx="1">
                  <c:v>8.333334022836425</c:v>
                </c:pt>
                <c:pt idx="2">
                  <c:v>4.5454529029598234</c:v>
                </c:pt>
                <c:pt idx="3">
                  <c:v>3.1250024790097086</c:v>
                </c:pt>
                <c:pt idx="4">
                  <c:v>2.3809487714743227</c:v>
                </c:pt>
                <c:pt idx="5">
                  <c:v>1.9230839143347112</c:v>
                </c:pt>
                <c:pt idx="6">
                  <c:v>1.6128964830386394</c:v>
                </c:pt>
                <c:pt idx="7">
                  <c:v>1.3888801220218738</c:v>
                </c:pt>
                <c:pt idx="8">
                  <c:v>1.2195044973850599</c:v>
                </c:pt>
                <c:pt idx="9">
                  <c:v>1.0869527500290133</c:v>
                </c:pt>
                <c:pt idx="10">
                  <c:v>0.98038910323339223</c:v>
                </c:pt>
                <c:pt idx="11">
                  <c:v>0.89285023818774789</c:v>
                </c:pt>
                <c:pt idx="12">
                  <c:v>0.81968209997285157</c:v>
                </c:pt>
                <c:pt idx="13">
                  <c:v>0.75758066486741882</c:v>
                </c:pt>
                <c:pt idx="14">
                  <c:v>0.70421890541183529</c:v>
                </c:pt>
                <c:pt idx="15">
                  <c:v>0.65789151904027676</c:v>
                </c:pt>
                <c:pt idx="16">
                  <c:v>0.61728400169158704</c:v>
                </c:pt>
                <c:pt idx="17">
                  <c:v>0.58140159353570198</c:v>
                </c:pt>
                <c:pt idx="18">
                  <c:v>0.54944493399489147</c:v>
                </c:pt>
                <c:pt idx="19">
                  <c:v>0.52082782531215344</c:v>
                </c:pt>
                <c:pt idx="20">
                  <c:v>0.4950528875724558</c:v>
                </c:pt>
              </c:numCache>
            </c:numRef>
          </c:yVal>
          <c:smooth val="1"/>
        </c:ser>
        <c:axId val="222610560"/>
        <c:axId val="222612864"/>
      </c:scatterChart>
      <c:valAx>
        <c:axId val="2226105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x</a:t>
                </a:r>
              </a:p>
            </c:rich>
          </c:tx>
          <c:layout>
            <c:manualLayout>
              <c:xMode val="edge"/>
              <c:yMode val="edge"/>
              <c:x val="0.50727627154142141"/>
              <c:y val="0.9153674832962137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612864"/>
        <c:crosses val="autoZero"/>
        <c:crossBetween val="midCat"/>
      </c:valAx>
      <c:valAx>
        <c:axId val="2226128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61056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41709382326739092"/>
          <c:y val="3.1180400890868598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0821893792883656"/>
          <c:y val="0.1492204899777283"/>
          <c:w val="0.84095133015533408"/>
          <c:h val="0.69710467706013368"/>
        </c:manualLayout>
      </c:layout>
      <c:scatterChart>
        <c:scatterStyle val="smoothMarker"/>
        <c:ser>
          <c:idx val="0"/>
          <c:order val="0"/>
          <c:tx>
            <c:strRef>
              <c:f>Exp!$E$6</c:f>
              <c:strCache>
                <c:ptCount val="1"/>
                <c:pt idx="0">
                  <c:v>Diff Quotient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Exp!$A$7:$A$27</c:f>
              <c:numCache>
                <c:formatCode>General</c:formatCode>
                <c:ptCount val="21"/>
                <c:pt idx="0">
                  <c:v>0.1</c:v>
                </c:pt>
                <c:pt idx="1">
                  <c:v>0.6</c:v>
                </c:pt>
                <c:pt idx="2">
                  <c:v>1.1000000000000001</c:v>
                </c:pt>
                <c:pt idx="3">
                  <c:v>1.6</c:v>
                </c:pt>
                <c:pt idx="4">
                  <c:v>2.1</c:v>
                </c:pt>
                <c:pt idx="5">
                  <c:v>2.6</c:v>
                </c:pt>
                <c:pt idx="6">
                  <c:v>3.1</c:v>
                </c:pt>
                <c:pt idx="7">
                  <c:v>3.6</c:v>
                </c:pt>
                <c:pt idx="8">
                  <c:v>4.0999999999999996</c:v>
                </c:pt>
                <c:pt idx="9">
                  <c:v>4.5999999999999996</c:v>
                </c:pt>
                <c:pt idx="10">
                  <c:v>5.0999999999999996</c:v>
                </c:pt>
                <c:pt idx="11">
                  <c:v>5.6</c:v>
                </c:pt>
                <c:pt idx="12">
                  <c:v>6.1</c:v>
                </c:pt>
                <c:pt idx="13">
                  <c:v>6.6</c:v>
                </c:pt>
                <c:pt idx="14">
                  <c:v>7.1</c:v>
                </c:pt>
                <c:pt idx="15">
                  <c:v>7.6</c:v>
                </c:pt>
                <c:pt idx="16">
                  <c:v>8.1</c:v>
                </c:pt>
                <c:pt idx="17">
                  <c:v>8.6</c:v>
                </c:pt>
                <c:pt idx="18">
                  <c:v>9.1</c:v>
                </c:pt>
                <c:pt idx="19">
                  <c:v>9.6</c:v>
                </c:pt>
                <c:pt idx="20">
                  <c:v>10.1</c:v>
                </c:pt>
              </c:numCache>
            </c:numRef>
          </c:xVal>
          <c:yVal>
            <c:numRef>
              <c:f>Exp!$E$7:$E$27</c:f>
              <c:numCache>
                <c:formatCode>General</c:formatCode>
                <c:ptCount val="21"/>
                <c:pt idx="0">
                  <c:v>1.5769074934723903</c:v>
                </c:pt>
                <c:pt idx="1">
                  <c:v>2.0247892251745725</c:v>
                </c:pt>
                <c:pt idx="2">
                  <c:v>2.5998758701462066</c:v>
                </c:pt>
                <c:pt idx="3">
                  <c:v>3.3382985265006937</c:v>
                </c:pt>
                <c:pt idx="4">
                  <c:v>4.2864733984515624</c:v>
                </c:pt>
                <c:pt idx="5">
                  <c:v>5.5039528490397061</c:v>
                </c:pt>
                <c:pt idx="6">
                  <c:v>7.0672001584171085</c:v>
                </c:pt>
                <c:pt idx="7">
                  <c:v>9.0744833869393915</c:v>
                </c:pt>
                <c:pt idx="8">
                  <c:v>11.651835052362003</c:v>
                </c:pt>
                <c:pt idx="9">
                  <c:v>14.961294425575034</c:v>
                </c:pt>
                <c:pt idx="10">
                  <c:v>19.210659729651525</c:v>
                </c:pt>
                <c:pt idx="11">
                  <c:v>24.66698845182691</c:v>
                </c:pt>
                <c:pt idx="12">
                  <c:v>31.673010880695074</c:v>
                </c:pt>
                <c:pt idx="13">
                  <c:v>40.668908241059398</c:v>
                </c:pt>
                <c:pt idx="14">
                  <c:v>52.219917279217043</c:v>
                </c:pt>
                <c:pt idx="15">
                  <c:v>67.051928454020526</c:v>
                </c:pt>
                <c:pt idx="16">
                  <c:v>86.096179074957035</c:v>
                </c:pt>
                <c:pt idx="17">
                  <c:v>110.54964943468804</c:v>
                </c:pt>
                <c:pt idx="18">
                  <c:v>141.94881714502117</c:v>
                </c:pt>
                <c:pt idx="19">
                  <c:v>182.26614884042647</c:v>
                </c:pt>
                <c:pt idx="20">
                  <c:v>234.03345039696433</c:v>
                </c:pt>
              </c:numCache>
            </c:numRef>
          </c:yVal>
          <c:smooth val="1"/>
        </c:ser>
        <c:axId val="194275968"/>
        <c:axId val="198175360"/>
      </c:scatterChart>
      <c:valAx>
        <c:axId val="1942759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x</a:t>
                </a:r>
              </a:p>
            </c:rich>
          </c:tx>
          <c:layout>
            <c:manualLayout>
              <c:xMode val="edge"/>
              <c:yMode val="edge"/>
              <c:x val="0.51403995516197365"/>
              <c:y val="0.9153674832962137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175360"/>
        <c:crosses val="autoZero"/>
        <c:crossBetween val="midCat"/>
      </c:valAx>
      <c:valAx>
        <c:axId val="198175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2759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41709382326739092"/>
          <c:y val="3.1180400890868598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5556472327270254"/>
          <c:y val="0.1492204899777283"/>
          <c:w val="0.79360554481146806"/>
          <c:h val="0.69710467706013368"/>
        </c:manualLayout>
      </c:layout>
      <c:scatterChart>
        <c:scatterStyle val="smoothMarker"/>
        <c:ser>
          <c:idx val="0"/>
          <c:order val="0"/>
          <c:tx>
            <c:strRef>
              <c:f>Power!$E$6</c:f>
              <c:strCache>
                <c:ptCount val="1"/>
                <c:pt idx="0">
                  <c:v>Diff Quotient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Power!$A$7:$A$27</c:f>
              <c:numCache>
                <c:formatCode>General</c:formatCode>
                <c:ptCount val="21"/>
                <c:pt idx="0">
                  <c:v>0.1</c:v>
                </c:pt>
                <c:pt idx="1">
                  <c:v>0.6</c:v>
                </c:pt>
                <c:pt idx="2">
                  <c:v>1.1000000000000001</c:v>
                </c:pt>
                <c:pt idx="3">
                  <c:v>1.6</c:v>
                </c:pt>
                <c:pt idx="4">
                  <c:v>2.1</c:v>
                </c:pt>
                <c:pt idx="5">
                  <c:v>2.6</c:v>
                </c:pt>
                <c:pt idx="6">
                  <c:v>3.1</c:v>
                </c:pt>
                <c:pt idx="7">
                  <c:v>3.6</c:v>
                </c:pt>
                <c:pt idx="8">
                  <c:v>4.0999999999999996</c:v>
                </c:pt>
                <c:pt idx="9">
                  <c:v>4.5999999999999996</c:v>
                </c:pt>
                <c:pt idx="10">
                  <c:v>5.0999999999999996</c:v>
                </c:pt>
                <c:pt idx="11">
                  <c:v>5.6</c:v>
                </c:pt>
                <c:pt idx="12">
                  <c:v>6.1</c:v>
                </c:pt>
                <c:pt idx="13">
                  <c:v>6.6</c:v>
                </c:pt>
                <c:pt idx="14">
                  <c:v>7.1</c:v>
                </c:pt>
                <c:pt idx="15">
                  <c:v>7.6</c:v>
                </c:pt>
                <c:pt idx="16">
                  <c:v>8.1</c:v>
                </c:pt>
                <c:pt idx="17">
                  <c:v>8.6</c:v>
                </c:pt>
                <c:pt idx="18">
                  <c:v>9.1</c:v>
                </c:pt>
                <c:pt idx="19">
                  <c:v>9.6</c:v>
                </c:pt>
                <c:pt idx="20">
                  <c:v>10.1</c:v>
                </c:pt>
              </c:numCache>
            </c:numRef>
          </c:xVal>
          <c:yVal>
            <c:numRef>
              <c:f>Power!$E$7:$E$27</c:f>
              <c:numCache>
                <c:formatCode>General</c:formatCode>
                <c:ptCount val="21"/>
                <c:pt idx="0">
                  <c:v>1.4999998042709156E-3</c:v>
                </c:pt>
                <c:pt idx="1">
                  <c:v>1.9439999610071368</c:v>
                </c:pt>
                <c:pt idx="2">
                  <c:v>21.961508167578359</c:v>
                </c:pt>
                <c:pt idx="3">
                  <c:v>98.303978290914529</c:v>
                </c:pt>
                <c:pt idx="4">
                  <c:v>291.72156246204395</c:v>
                </c:pt>
                <c:pt idx="5">
                  <c:v>685.46341935871169</c:v>
                </c:pt>
                <c:pt idx="6">
                  <c:v>1385.2809388481546</c:v>
                </c:pt>
                <c:pt idx="7">
                  <c:v>2519.425379432505</c:v>
                </c:pt>
                <c:pt idx="8">
                  <c:v>4238.6363929836079</c:v>
                </c:pt>
                <c:pt idx="9">
                  <c:v>6716.181815136224</c:v>
                </c:pt>
                <c:pt idx="10">
                  <c:v>10147.79627439566</c:v>
                </c:pt>
                <c:pt idx="11">
                  <c:v>14751.7494042404</c:v>
                </c:pt>
                <c:pt idx="12">
                  <c:v>20768.784452229738</c:v>
                </c:pt>
                <c:pt idx="13">
                  <c:v>28462.163754738867</c:v>
                </c:pt>
                <c:pt idx="14">
                  <c:v>38117.432268336415</c:v>
                </c:pt>
                <c:pt idx="15">
                  <c:v>50043.163355439901</c:v>
                </c:pt>
                <c:pt idx="16">
                  <c:v>64570.194808766246</c:v>
                </c:pt>
                <c:pt idx="17">
                  <c:v>82050.682976841927</c:v>
                </c:pt>
                <c:pt idx="18">
                  <c:v>102863.12317475677</c:v>
                </c:pt>
                <c:pt idx="19">
                  <c:v>127401.43574774265</c:v>
                </c:pt>
                <c:pt idx="20">
                  <c:v>156090.24558216333</c:v>
                </c:pt>
              </c:numCache>
            </c:numRef>
          </c:yVal>
          <c:smooth val="1"/>
        </c:ser>
        <c:axId val="229344384"/>
        <c:axId val="229346688"/>
      </c:scatterChart>
      <c:valAx>
        <c:axId val="2293443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x</a:t>
                </a:r>
              </a:p>
            </c:rich>
          </c:tx>
          <c:layout>
            <c:manualLayout>
              <c:xMode val="edge"/>
              <c:yMode val="edge"/>
              <c:x val="0.53884012843733198"/>
              <c:y val="0.9153674832962137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9346688"/>
        <c:crosses val="autoZero"/>
        <c:crossBetween val="midCat"/>
      </c:valAx>
      <c:valAx>
        <c:axId val="229346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934438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41709382326739092"/>
          <c:y val="3.1180400890868598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9.2437009480881224E-2"/>
          <c:y val="0.1492204899777283"/>
          <c:w val="0.85673325860328942"/>
          <c:h val="0.69710467706013368"/>
        </c:manualLayout>
      </c:layout>
      <c:scatterChart>
        <c:scatterStyle val="smoothMarker"/>
        <c:ser>
          <c:idx val="0"/>
          <c:order val="0"/>
          <c:tx>
            <c:strRef>
              <c:f>Quadratic!$E$6</c:f>
              <c:strCache>
                <c:ptCount val="1"/>
                <c:pt idx="0">
                  <c:v>Diff Quotient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Quadratic!$A$7:$A$27</c:f>
              <c:numCache>
                <c:formatCode>General</c:formatCode>
                <c:ptCount val="21"/>
                <c:pt idx="0">
                  <c:v>0.1</c:v>
                </c:pt>
                <c:pt idx="1">
                  <c:v>0.6</c:v>
                </c:pt>
                <c:pt idx="2">
                  <c:v>1.1000000000000001</c:v>
                </c:pt>
                <c:pt idx="3">
                  <c:v>1.6</c:v>
                </c:pt>
                <c:pt idx="4">
                  <c:v>2.1</c:v>
                </c:pt>
                <c:pt idx="5">
                  <c:v>2.6</c:v>
                </c:pt>
                <c:pt idx="6">
                  <c:v>3.1</c:v>
                </c:pt>
                <c:pt idx="7">
                  <c:v>3.6</c:v>
                </c:pt>
                <c:pt idx="8">
                  <c:v>4.0999999999999996</c:v>
                </c:pt>
                <c:pt idx="9">
                  <c:v>4.5999999999999996</c:v>
                </c:pt>
                <c:pt idx="10">
                  <c:v>5.0999999999999996</c:v>
                </c:pt>
                <c:pt idx="11">
                  <c:v>5.6</c:v>
                </c:pt>
                <c:pt idx="12">
                  <c:v>6.1</c:v>
                </c:pt>
                <c:pt idx="13">
                  <c:v>6.6</c:v>
                </c:pt>
                <c:pt idx="14">
                  <c:v>7.1</c:v>
                </c:pt>
                <c:pt idx="15">
                  <c:v>7.6</c:v>
                </c:pt>
                <c:pt idx="16">
                  <c:v>8.1</c:v>
                </c:pt>
                <c:pt idx="17">
                  <c:v>8.6</c:v>
                </c:pt>
                <c:pt idx="18">
                  <c:v>9.1</c:v>
                </c:pt>
                <c:pt idx="19">
                  <c:v>9.6</c:v>
                </c:pt>
                <c:pt idx="20">
                  <c:v>10.1</c:v>
                </c:pt>
              </c:numCache>
            </c:numRef>
          </c:xVal>
          <c:yVal>
            <c:numRef>
              <c:f>Quadratic!$E$7:$E$27</c:f>
              <c:numCache>
                <c:formatCode>General</c:formatCode>
                <c:ptCount val="21"/>
                <c:pt idx="0">
                  <c:v>5.6000004633460776</c:v>
                </c:pt>
                <c:pt idx="1">
                  <c:v>8.6000007115671906</c:v>
                </c:pt>
                <c:pt idx="2">
                  <c:v>11.600000959788304</c:v>
                </c:pt>
                <c:pt idx="3">
                  <c:v>14.600018971577811</c:v>
                </c:pt>
                <c:pt idx="4">
                  <c:v>17.60000145623053</c:v>
                </c:pt>
                <c:pt idx="5">
                  <c:v>20.599983940883249</c:v>
                </c:pt>
                <c:pt idx="6">
                  <c:v>23.599966425535968</c:v>
                </c:pt>
                <c:pt idx="7">
                  <c:v>26.600019964462263</c:v>
                </c:pt>
                <c:pt idx="8">
                  <c:v>29.599931394841406</c:v>
                </c:pt>
                <c:pt idx="9">
                  <c:v>32.599984933767701</c:v>
                </c:pt>
                <c:pt idx="10">
                  <c:v>35.599896364146844</c:v>
                </c:pt>
                <c:pt idx="11">
                  <c:v>38.599949903073139</c:v>
                </c:pt>
                <c:pt idx="12">
                  <c:v>41.600003441999434</c:v>
                </c:pt>
                <c:pt idx="13">
                  <c:v>44.600199089472881</c:v>
                </c:pt>
                <c:pt idx="14">
                  <c:v>47.59982630275772</c:v>
                </c:pt>
                <c:pt idx="15">
                  <c:v>50.600021950231167</c:v>
                </c:pt>
                <c:pt idx="16">
                  <c:v>53.59993338061031</c:v>
                </c:pt>
                <c:pt idx="17">
                  <c:v>56.599560593895148</c:v>
                </c:pt>
                <c:pt idx="18">
                  <c:v>59.600324675557204</c:v>
                </c:pt>
                <c:pt idx="19">
                  <c:v>62.599383454653434</c:v>
                </c:pt>
                <c:pt idx="20">
                  <c:v>65.60014753631549</c:v>
                </c:pt>
              </c:numCache>
            </c:numRef>
          </c:yVal>
          <c:smooth val="1"/>
        </c:ser>
        <c:axId val="229362304"/>
        <c:axId val="229381248"/>
      </c:scatterChart>
      <c:valAx>
        <c:axId val="2293623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x</a:t>
                </a:r>
              </a:p>
            </c:rich>
          </c:tx>
          <c:layout>
            <c:manualLayout>
              <c:xMode val="edge"/>
              <c:yMode val="edge"/>
              <c:x val="0.50727627154142141"/>
              <c:y val="0.9153674832962137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9381248"/>
        <c:crosses val="autoZero"/>
        <c:crossBetween val="midCat"/>
      </c:valAx>
      <c:valAx>
        <c:axId val="2293812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936230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1</xdr:row>
      <xdr:rowOff>0</xdr:rowOff>
    </xdr:from>
    <xdr:to>
      <xdr:col>12</xdr:col>
      <xdr:colOff>95250</xdr:colOff>
      <xdr:row>27</xdr:row>
      <xdr:rowOff>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1</xdr:row>
      <xdr:rowOff>0</xdr:rowOff>
    </xdr:from>
    <xdr:to>
      <xdr:col>12</xdr:col>
      <xdr:colOff>95250</xdr:colOff>
      <xdr:row>27</xdr:row>
      <xdr:rowOff>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1</xdr:row>
      <xdr:rowOff>0</xdr:rowOff>
    </xdr:from>
    <xdr:to>
      <xdr:col>12</xdr:col>
      <xdr:colOff>95250</xdr:colOff>
      <xdr:row>27</xdr:row>
      <xdr:rowOff>0</xdr:rowOff>
    </xdr:to>
    <xdr:graphicFrame macro="">
      <xdr:nvGraphicFramePr>
        <xdr:cNvPr id="3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1</xdr:row>
      <xdr:rowOff>0</xdr:rowOff>
    </xdr:from>
    <xdr:to>
      <xdr:col>12</xdr:col>
      <xdr:colOff>95250</xdr:colOff>
      <xdr:row>27</xdr:row>
      <xdr:rowOff>0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zoomScale="110" workbookViewId="0">
      <selection activeCell="C3" sqref="C3"/>
    </sheetView>
  </sheetViews>
  <sheetFormatPr defaultRowHeight="12.75"/>
  <cols>
    <col min="5" max="5" width="11.140625" bestFit="1" customWidth="1"/>
  </cols>
  <sheetData>
    <row r="1" spans="1:5">
      <c r="A1" t="s">
        <v>0</v>
      </c>
      <c r="B1">
        <v>3</v>
      </c>
    </row>
    <row r="2" spans="1:5">
      <c r="A2" t="s">
        <v>1</v>
      </c>
      <c r="B2">
        <v>5</v>
      </c>
    </row>
    <row r="4" spans="1:5">
      <c r="A4" t="s">
        <v>2</v>
      </c>
      <c r="B4" s="1">
        <v>1E-10</v>
      </c>
    </row>
    <row r="6" spans="1:5">
      <c r="A6" t="s">
        <v>4</v>
      </c>
      <c r="B6" t="s">
        <v>3</v>
      </c>
      <c r="C6" t="s">
        <v>5</v>
      </c>
      <c r="D6" t="s">
        <v>6</v>
      </c>
      <c r="E6" t="s">
        <v>7</v>
      </c>
    </row>
    <row r="7" spans="1:5">
      <c r="A7">
        <v>0.1</v>
      </c>
      <c r="B7">
        <f>$B$1+$B$2*LN(A7)</f>
        <v>-8.5129254649702268</v>
      </c>
      <c r="C7">
        <f>A7+$B$4</f>
        <v>0.1000000001</v>
      </c>
      <c r="D7">
        <f>$B$1+$B$2*LN(C7)</f>
        <v>-8.51292545997023</v>
      </c>
      <c r="E7">
        <f>(D7-B7)/$B$4</f>
        <v>49.999968609881762</v>
      </c>
    </row>
    <row r="8" spans="1:5">
      <c r="A8">
        <v>0.6</v>
      </c>
      <c r="B8">
        <f t="shared" ref="B8:B27" si="0">$B$1+$B$2*LN(A8)</f>
        <v>0.44587188117004661</v>
      </c>
      <c r="C8">
        <f t="shared" ref="C8:C27" si="1">A8+$B$4</f>
        <v>0.60000000009999999</v>
      </c>
      <c r="D8">
        <f t="shared" ref="D8:D27" si="2">$B$1+$B$2*LN(C8)</f>
        <v>0.44587188200338002</v>
      </c>
      <c r="E8">
        <f t="shared" ref="E8:E27" si="3">(D8-B8)/$B$4</f>
        <v>8.333334022836425</v>
      </c>
    </row>
    <row r="9" spans="1:5">
      <c r="A9">
        <v>1.1000000000000001</v>
      </c>
      <c r="B9">
        <f t="shared" si="0"/>
        <v>3.4765508990216247</v>
      </c>
      <c r="C9">
        <f t="shared" si="1"/>
        <v>1.1000000001000001</v>
      </c>
      <c r="D9">
        <f t="shared" si="2"/>
        <v>3.47655089947617</v>
      </c>
      <c r="E9">
        <f t="shared" si="3"/>
        <v>4.5454529029598234</v>
      </c>
    </row>
    <row r="10" spans="1:5">
      <c r="A10">
        <v>1.6</v>
      </c>
      <c r="B10">
        <f t="shared" si="0"/>
        <v>5.3500181462286776</v>
      </c>
      <c r="C10">
        <f t="shared" si="1"/>
        <v>1.6000000001000001</v>
      </c>
      <c r="D10">
        <f t="shared" si="2"/>
        <v>5.3500181465411778</v>
      </c>
      <c r="E10">
        <f t="shared" si="3"/>
        <v>3.1250024790097086</v>
      </c>
    </row>
    <row r="11" spans="1:5">
      <c r="A11">
        <v>2.1</v>
      </c>
      <c r="B11">
        <f t="shared" si="0"/>
        <v>6.7096867236468869</v>
      </c>
      <c r="C11">
        <f t="shared" si="1"/>
        <v>2.1000000001000001</v>
      </c>
      <c r="D11">
        <f t="shared" si="2"/>
        <v>6.7096867238849818</v>
      </c>
      <c r="E11">
        <f t="shared" si="3"/>
        <v>2.3809487714743227</v>
      </c>
    </row>
    <row r="12" spans="1:5">
      <c r="A12">
        <v>2.6</v>
      </c>
      <c r="B12">
        <f t="shared" si="0"/>
        <v>7.7775572251371816</v>
      </c>
      <c r="C12">
        <f t="shared" si="1"/>
        <v>2.6000000001000001</v>
      </c>
      <c r="D12">
        <f t="shared" si="2"/>
        <v>7.77755722532949</v>
      </c>
      <c r="E12">
        <f t="shared" si="3"/>
        <v>1.9230839143347112</v>
      </c>
    </row>
    <row r="13" spans="1:5">
      <c r="A13">
        <v>3.1</v>
      </c>
      <c r="B13">
        <f t="shared" si="0"/>
        <v>8.6570105574555036</v>
      </c>
      <c r="C13">
        <f t="shared" si="1"/>
        <v>3.1000000001000001</v>
      </c>
      <c r="D13">
        <f t="shared" si="2"/>
        <v>8.6570105576167933</v>
      </c>
      <c r="E13">
        <f t="shared" si="3"/>
        <v>1.6128964830386394</v>
      </c>
    </row>
    <row r="14" spans="1:5">
      <c r="A14">
        <v>3.6</v>
      </c>
      <c r="B14">
        <f t="shared" si="0"/>
        <v>9.4046692273103218</v>
      </c>
      <c r="C14">
        <f t="shared" si="1"/>
        <v>3.6000000001000001</v>
      </c>
      <c r="D14">
        <f t="shared" si="2"/>
        <v>9.4046692274492099</v>
      </c>
      <c r="E14">
        <f t="shared" si="3"/>
        <v>1.3888801220218738</v>
      </c>
    </row>
    <row r="15" spans="1:5">
      <c r="A15">
        <v>4.0999999999999996</v>
      </c>
      <c r="B15">
        <f t="shared" si="0"/>
        <v>10.05493486855131</v>
      </c>
      <c r="C15">
        <f t="shared" si="1"/>
        <v>4.1000000000999997</v>
      </c>
      <c r="D15">
        <f t="shared" si="2"/>
        <v>10.054934868673261</v>
      </c>
      <c r="E15">
        <f t="shared" si="3"/>
        <v>1.2195044973850599</v>
      </c>
    </row>
    <row r="16" spans="1:5">
      <c r="A16">
        <v>4.5999999999999996</v>
      </c>
      <c r="B16">
        <f t="shared" si="0"/>
        <v>10.630281517475247</v>
      </c>
      <c r="C16">
        <f t="shared" si="1"/>
        <v>4.6000000000999997</v>
      </c>
      <c r="D16">
        <f t="shared" si="2"/>
        <v>10.630281517583942</v>
      </c>
      <c r="E16">
        <f t="shared" si="3"/>
        <v>1.0869527500290133</v>
      </c>
    </row>
    <row r="17" spans="1:5">
      <c r="A17">
        <v>5.0999999999999996</v>
      </c>
      <c r="B17">
        <f t="shared" si="0"/>
        <v>11.1462026986514</v>
      </c>
      <c r="C17">
        <f t="shared" si="1"/>
        <v>5.1000000000999997</v>
      </c>
      <c r="D17">
        <f t="shared" si="2"/>
        <v>11.146202698749439</v>
      </c>
      <c r="E17">
        <f t="shared" si="3"/>
        <v>0.98038910323339223</v>
      </c>
    </row>
    <row r="18" spans="1:5">
      <c r="A18">
        <v>5.6</v>
      </c>
      <c r="B18">
        <f t="shared" si="0"/>
        <v>11.613832988705518</v>
      </c>
      <c r="C18">
        <f t="shared" si="1"/>
        <v>5.6000000000999997</v>
      </c>
      <c r="D18">
        <f t="shared" si="2"/>
        <v>11.613832988794803</v>
      </c>
      <c r="E18">
        <f t="shared" si="3"/>
        <v>0.89285023818774789</v>
      </c>
    </row>
    <row r="19" spans="1:5">
      <c r="A19">
        <v>6.1</v>
      </c>
      <c r="B19">
        <f t="shared" si="0"/>
        <v>12.041443855896327</v>
      </c>
      <c r="C19">
        <f t="shared" si="1"/>
        <v>6.1000000000999997</v>
      </c>
      <c r="D19">
        <f t="shared" si="2"/>
        <v>12.041443855978295</v>
      </c>
      <c r="E19">
        <f t="shared" si="3"/>
        <v>0.81968209997285157</v>
      </c>
    </row>
    <row r="20" spans="1:5">
      <c r="A20">
        <v>6.6</v>
      </c>
      <c r="B20">
        <f t="shared" si="0"/>
        <v>12.435348245161899</v>
      </c>
      <c r="C20">
        <f t="shared" si="1"/>
        <v>6.6000000000999997</v>
      </c>
      <c r="D20">
        <f t="shared" si="2"/>
        <v>12.435348245237657</v>
      </c>
      <c r="E20">
        <f t="shared" si="3"/>
        <v>0.75758066486741882</v>
      </c>
    </row>
    <row r="21" spans="1:5">
      <c r="A21">
        <v>7.1</v>
      </c>
      <c r="B21">
        <f t="shared" si="0"/>
        <v>12.80047392023635</v>
      </c>
      <c r="C21">
        <f t="shared" si="1"/>
        <v>7.1000000000999997</v>
      </c>
      <c r="D21">
        <f t="shared" si="2"/>
        <v>12.800473920306771</v>
      </c>
      <c r="E21">
        <f t="shared" si="3"/>
        <v>0.70421890541183529</v>
      </c>
    </row>
    <row r="22" spans="1:5">
      <c r="A22">
        <v>7.6</v>
      </c>
      <c r="B22">
        <f t="shared" si="0"/>
        <v>13.140741236461427</v>
      </c>
      <c r="C22">
        <f t="shared" si="1"/>
        <v>7.6000000000999997</v>
      </c>
      <c r="D22">
        <f t="shared" si="2"/>
        <v>13.140741236527216</v>
      </c>
      <c r="E22">
        <f t="shared" si="3"/>
        <v>0.65789151904027676</v>
      </c>
    </row>
    <row r="23" spans="1:5">
      <c r="A23">
        <v>8.1</v>
      </c>
      <c r="B23">
        <f t="shared" si="0"/>
        <v>13.459320308391966</v>
      </c>
      <c r="C23">
        <f t="shared" si="1"/>
        <v>8.1000000000999997</v>
      </c>
      <c r="D23">
        <f t="shared" si="2"/>
        <v>13.459320308453695</v>
      </c>
      <c r="E23">
        <f t="shared" si="3"/>
        <v>0.61728400169158704</v>
      </c>
    </row>
    <row r="24" spans="1:5">
      <c r="A24">
        <v>8.6</v>
      </c>
      <c r="B24">
        <f t="shared" si="0"/>
        <v>13.75881101629731</v>
      </c>
      <c r="C24">
        <f t="shared" si="1"/>
        <v>8.6000000000999997</v>
      </c>
      <c r="D24">
        <f t="shared" si="2"/>
        <v>13.75881101635545</v>
      </c>
      <c r="E24">
        <f t="shared" si="3"/>
        <v>0.58140159353570198</v>
      </c>
    </row>
    <row r="25" spans="1:5">
      <c r="A25">
        <v>9.1</v>
      </c>
      <c r="B25">
        <f t="shared" si="0"/>
        <v>14.041372067614022</v>
      </c>
      <c r="C25">
        <f t="shared" si="1"/>
        <v>9.1000000000999997</v>
      </c>
      <c r="D25">
        <f t="shared" si="2"/>
        <v>14.041372067668966</v>
      </c>
      <c r="E25">
        <f t="shared" si="3"/>
        <v>0.54944493399489147</v>
      </c>
    </row>
    <row r="26" spans="1:5">
      <c r="A26">
        <v>9.6</v>
      </c>
      <c r="B26">
        <f t="shared" si="0"/>
        <v>14.308815492368954</v>
      </c>
      <c r="C26">
        <f t="shared" si="1"/>
        <v>9.6000000000999997</v>
      </c>
      <c r="D26">
        <f t="shared" si="2"/>
        <v>14.308815492421036</v>
      </c>
      <c r="E26">
        <f t="shared" si="3"/>
        <v>0.52082782531215344</v>
      </c>
    </row>
    <row r="27" spans="1:5">
      <c r="A27">
        <v>10.1</v>
      </c>
      <c r="B27">
        <f t="shared" si="0"/>
        <v>14.562677119236069</v>
      </c>
      <c r="C27">
        <f t="shared" si="1"/>
        <v>10.1000000001</v>
      </c>
      <c r="D27">
        <f t="shared" si="2"/>
        <v>14.562677119285574</v>
      </c>
      <c r="E27">
        <f t="shared" si="3"/>
        <v>0.4950528875724558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7"/>
  <sheetViews>
    <sheetView zoomScale="110" workbookViewId="0">
      <selection activeCell="B4" sqref="B4"/>
    </sheetView>
  </sheetViews>
  <sheetFormatPr defaultRowHeight="12.75"/>
  <cols>
    <col min="5" max="5" width="11.140625" bestFit="1" customWidth="1"/>
  </cols>
  <sheetData>
    <row r="1" spans="1:5">
      <c r="A1" t="s">
        <v>0</v>
      </c>
      <c r="B1">
        <v>3</v>
      </c>
    </row>
    <row r="2" spans="1:5">
      <c r="A2" t="s">
        <v>1</v>
      </c>
      <c r="B2">
        <v>0.5</v>
      </c>
    </row>
    <row r="4" spans="1:5">
      <c r="A4" t="s">
        <v>2</v>
      </c>
      <c r="B4" s="1">
        <v>1E-10</v>
      </c>
    </row>
    <row r="6" spans="1:5">
      <c r="A6" t="s">
        <v>4</v>
      </c>
      <c r="B6" t="s">
        <v>3</v>
      </c>
      <c r="C6" t="s">
        <v>5</v>
      </c>
      <c r="D6" t="s">
        <v>6</v>
      </c>
      <c r="E6" t="s">
        <v>7</v>
      </c>
    </row>
    <row r="7" spans="1:5">
      <c r="A7">
        <v>0.1</v>
      </c>
      <c r="B7">
        <f>$B$1*EXP($B$2*(A7))</f>
        <v>3.1538132891280721</v>
      </c>
      <c r="C7">
        <f t="shared" ref="C7:C27" si="0">A7+$B$4</f>
        <v>0.1000000001</v>
      </c>
      <c r="D7">
        <f>$B$1*EXP($B$2*(C7))</f>
        <v>3.1538132892857629</v>
      </c>
      <c r="E7">
        <f t="shared" ref="E7:E27" si="1">(D7-B7)/$B$4</f>
        <v>1.5769074934723903</v>
      </c>
    </row>
    <row r="8" spans="1:5">
      <c r="A8">
        <v>0.6</v>
      </c>
      <c r="B8">
        <f t="shared" ref="B8:B27" si="2">$B$1*EXP($B$2*(A8))</f>
        <v>4.0495764227280091</v>
      </c>
      <c r="C8">
        <f t="shared" si="0"/>
        <v>0.60000000009999999</v>
      </c>
      <c r="D8">
        <f t="shared" ref="D8:D27" si="3">$B$1*EXP($B$2*(C8))</f>
        <v>4.049576422930488</v>
      </c>
      <c r="E8">
        <f t="shared" si="1"/>
        <v>2.0247892251745725</v>
      </c>
    </row>
    <row r="9" spans="1:5">
      <c r="A9">
        <v>1.1000000000000001</v>
      </c>
      <c r="B9">
        <f t="shared" si="2"/>
        <v>5.199759053602186</v>
      </c>
      <c r="C9">
        <f t="shared" si="0"/>
        <v>1.1000000001000001</v>
      </c>
      <c r="D9">
        <f t="shared" si="3"/>
        <v>5.1997590538621736</v>
      </c>
      <c r="E9">
        <f t="shared" si="1"/>
        <v>2.5998758701462066</v>
      </c>
    </row>
    <row r="10" spans="1:5">
      <c r="A10">
        <v>1.6</v>
      </c>
      <c r="B10">
        <f t="shared" si="2"/>
        <v>6.6766227854774041</v>
      </c>
      <c r="C10">
        <f t="shared" si="0"/>
        <v>1.6000000001000001</v>
      </c>
      <c r="D10">
        <f t="shared" si="3"/>
        <v>6.6766227858112339</v>
      </c>
      <c r="E10">
        <f t="shared" si="1"/>
        <v>3.3382985265006937</v>
      </c>
    </row>
    <row r="11" spans="1:5">
      <c r="A11">
        <v>2.1</v>
      </c>
      <c r="B11">
        <f t="shared" si="2"/>
        <v>8.572953354189492</v>
      </c>
      <c r="C11">
        <f t="shared" si="0"/>
        <v>2.1000000001000001</v>
      </c>
      <c r="D11">
        <f t="shared" si="3"/>
        <v>8.5729533546181393</v>
      </c>
      <c r="E11">
        <f t="shared" si="1"/>
        <v>4.2864733984515624</v>
      </c>
    </row>
    <row r="12" spans="1:5">
      <c r="A12">
        <v>2.6</v>
      </c>
      <c r="B12">
        <f t="shared" si="2"/>
        <v>11.007890002857733</v>
      </c>
      <c r="C12">
        <f t="shared" si="0"/>
        <v>2.6000000001000001</v>
      </c>
      <c r="D12">
        <f t="shared" si="3"/>
        <v>11.007890003408129</v>
      </c>
      <c r="E12">
        <f t="shared" si="1"/>
        <v>5.5039528490397061</v>
      </c>
    </row>
    <row r="13" spans="1:5">
      <c r="A13">
        <v>3.1</v>
      </c>
      <c r="B13">
        <f t="shared" si="2"/>
        <v>14.134410547772227</v>
      </c>
      <c r="C13">
        <f t="shared" si="0"/>
        <v>3.1000000001000001</v>
      </c>
      <c r="D13">
        <f t="shared" si="3"/>
        <v>14.134410548478947</v>
      </c>
      <c r="E13">
        <f t="shared" si="1"/>
        <v>7.0672001584171085</v>
      </c>
    </row>
    <row r="14" spans="1:5">
      <c r="A14">
        <v>3.6</v>
      </c>
      <c r="B14">
        <f t="shared" si="2"/>
        <v>18.148942393238841</v>
      </c>
      <c r="C14">
        <f t="shared" si="0"/>
        <v>3.6000000001000001</v>
      </c>
      <c r="D14">
        <f t="shared" si="3"/>
        <v>18.148942394146289</v>
      </c>
      <c r="E14">
        <f t="shared" si="1"/>
        <v>9.0744833869393915</v>
      </c>
    </row>
    <row r="15" spans="1:5">
      <c r="A15">
        <v>4.0999999999999996</v>
      </c>
      <c r="B15">
        <f t="shared" si="2"/>
        <v>23.303703318920313</v>
      </c>
      <c r="C15">
        <f t="shared" si="0"/>
        <v>4.1000000000999997</v>
      </c>
      <c r="D15">
        <f t="shared" si="3"/>
        <v>23.303703320085496</v>
      </c>
      <c r="E15">
        <f t="shared" si="1"/>
        <v>11.651835052362003</v>
      </c>
    </row>
    <row r="16" spans="1:5">
      <c r="A16">
        <v>4.5999999999999996</v>
      </c>
      <c r="B16">
        <f t="shared" si="2"/>
        <v>29.922547364444156</v>
      </c>
      <c r="C16">
        <f t="shared" si="0"/>
        <v>4.6000000000999997</v>
      </c>
      <c r="D16">
        <f t="shared" si="3"/>
        <v>29.922547365940286</v>
      </c>
      <c r="E16">
        <f t="shared" si="1"/>
        <v>14.961294425575034</v>
      </c>
    </row>
    <row r="17" spans="1:5">
      <c r="A17">
        <v>5.0999999999999996</v>
      </c>
      <c r="B17">
        <f t="shared" si="2"/>
        <v>38.421311347989089</v>
      </c>
      <c r="C17">
        <f t="shared" si="0"/>
        <v>5.1000000000999997</v>
      </c>
      <c r="D17">
        <f t="shared" si="3"/>
        <v>38.421311349910155</v>
      </c>
      <c r="E17">
        <f t="shared" si="1"/>
        <v>19.210659729651525</v>
      </c>
    </row>
    <row r="18" spans="1:5">
      <c r="A18">
        <v>5.6</v>
      </c>
      <c r="B18">
        <f t="shared" si="2"/>
        <v>49.333940313291144</v>
      </c>
      <c r="C18">
        <f t="shared" si="0"/>
        <v>5.6000000000999997</v>
      </c>
      <c r="D18">
        <f t="shared" si="3"/>
        <v>49.333940315757843</v>
      </c>
      <c r="E18">
        <f t="shared" si="1"/>
        <v>24.66698845182691</v>
      </c>
    </row>
    <row r="19" spans="1:5">
      <c r="A19">
        <v>6.1</v>
      </c>
      <c r="B19">
        <f t="shared" si="2"/>
        <v>63.346033267621827</v>
      </c>
      <c r="C19">
        <f t="shared" si="0"/>
        <v>6.1000000000999997</v>
      </c>
      <c r="D19">
        <f t="shared" si="3"/>
        <v>63.346033270789128</v>
      </c>
      <c r="E19">
        <f t="shared" si="1"/>
        <v>31.673010880695074</v>
      </c>
    </row>
    <row r="20" spans="1:5">
      <c r="A20">
        <v>6.6</v>
      </c>
      <c r="B20">
        <f t="shared" si="2"/>
        <v>81.337916761973645</v>
      </c>
      <c r="C20">
        <f t="shared" si="0"/>
        <v>6.6000000000999997</v>
      </c>
      <c r="D20">
        <f t="shared" si="3"/>
        <v>81.337916766040536</v>
      </c>
      <c r="E20">
        <f t="shared" si="1"/>
        <v>40.668908241059398</v>
      </c>
    </row>
    <row r="21" spans="1:5">
      <c r="A21">
        <v>7.1</v>
      </c>
      <c r="B21">
        <f t="shared" si="2"/>
        <v>104.43995246280605</v>
      </c>
      <c r="C21">
        <f t="shared" si="0"/>
        <v>7.1000000000999997</v>
      </c>
      <c r="D21">
        <f t="shared" si="3"/>
        <v>104.43995246802804</v>
      </c>
      <c r="E21">
        <f t="shared" si="1"/>
        <v>52.219917279217043</v>
      </c>
    </row>
    <row r="22" spans="1:5">
      <c r="A22">
        <v>7.6</v>
      </c>
      <c r="B22">
        <f t="shared" si="2"/>
        <v>134.10355347990244</v>
      </c>
      <c r="C22">
        <f t="shared" si="0"/>
        <v>7.6000000000999997</v>
      </c>
      <c r="D22">
        <f t="shared" si="3"/>
        <v>134.10355348660764</v>
      </c>
      <c r="E22">
        <f t="shared" si="1"/>
        <v>67.051928454020526</v>
      </c>
    </row>
    <row r="23" spans="1:5">
      <c r="A23">
        <v>8.1</v>
      </c>
      <c r="B23">
        <f t="shared" si="2"/>
        <v>172.19237113633858</v>
      </c>
      <c r="C23">
        <f t="shared" si="0"/>
        <v>8.1000000000999997</v>
      </c>
      <c r="D23">
        <f t="shared" si="3"/>
        <v>172.1923711449482</v>
      </c>
      <c r="E23">
        <f t="shared" si="1"/>
        <v>86.096179074957035</v>
      </c>
    </row>
    <row r="24" spans="1:5">
      <c r="A24">
        <v>8.6</v>
      </c>
      <c r="B24">
        <f t="shared" si="2"/>
        <v>221.09938109878738</v>
      </c>
      <c r="C24">
        <f t="shared" si="0"/>
        <v>8.6000000000999997</v>
      </c>
      <c r="D24">
        <f t="shared" si="3"/>
        <v>221.09938110984234</v>
      </c>
      <c r="E24">
        <f t="shared" si="1"/>
        <v>110.54964943468804</v>
      </c>
    </row>
    <row r="25" spans="1:5">
      <c r="A25">
        <v>9.1</v>
      </c>
      <c r="B25">
        <f t="shared" si="2"/>
        <v>283.89722494477218</v>
      </c>
      <c r="C25">
        <f t="shared" si="0"/>
        <v>9.1000000000999997</v>
      </c>
      <c r="D25">
        <f t="shared" si="3"/>
        <v>283.89722495896706</v>
      </c>
      <c r="E25">
        <f t="shared" si="1"/>
        <v>141.94881714502117</v>
      </c>
    </row>
    <row r="26" spans="1:5">
      <c r="A26">
        <v>9.6</v>
      </c>
      <c r="B26">
        <f t="shared" si="2"/>
        <v>364.53125255620455</v>
      </c>
      <c r="C26">
        <f t="shared" si="0"/>
        <v>9.6000000000999997</v>
      </c>
      <c r="D26">
        <f t="shared" si="3"/>
        <v>364.53125257443116</v>
      </c>
      <c r="E26">
        <f t="shared" si="1"/>
        <v>182.26614884042647</v>
      </c>
    </row>
    <row r="27" spans="1:5">
      <c r="A27">
        <v>10.1</v>
      </c>
      <c r="B27">
        <f t="shared" si="2"/>
        <v>468.06739345918493</v>
      </c>
      <c r="C27">
        <f t="shared" si="0"/>
        <v>10.1000000001</v>
      </c>
      <c r="D27">
        <f t="shared" si="3"/>
        <v>468.06739348258827</v>
      </c>
      <c r="E27">
        <f t="shared" si="1"/>
        <v>234.03345039696433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7"/>
  <sheetViews>
    <sheetView zoomScale="110" workbookViewId="0">
      <selection activeCell="D1" sqref="D1"/>
    </sheetView>
  </sheetViews>
  <sheetFormatPr defaultRowHeight="12.75"/>
  <cols>
    <col min="5" max="5" width="11.140625" bestFit="1" customWidth="1"/>
  </cols>
  <sheetData>
    <row r="1" spans="1:5">
      <c r="A1" t="s">
        <v>0</v>
      </c>
      <c r="B1">
        <v>3</v>
      </c>
    </row>
    <row r="2" spans="1:5">
      <c r="A2" t="s">
        <v>1</v>
      </c>
      <c r="B2">
        <v>5</v>
      </c>
    </row>
    <row r="4" spans="1:5">
      <c r="A4" t="s">
        <v>2</v>
      </c>
      <c r="B4" s="1">
        <v>1E-10</v>
      </c>
    </row>
    <row r="6" spans="1:5">
      <c r="A6" t="s">
        <v>4</v>
      </c>
      <c r="B6" t="s">
        <v>3</v>
      </c>
      <c r="C6" t="s">
        <v>5</v>
      </c>
      <c r="D6" t="s">
        <v>6</v>
      </c>
      <c r="E6" t="s">
        <v>7</v>
      </c>
    </row>
    <row r="7" spans="1:5">
      <c r="A7">
        <v>0.1</v>
      </c>
      <c r="B7">
        <f>$B$1*A7^$B$2</f>
        <v>3.0000000000000018E-5</v>
      </c>
      <c r="C7">
        <f t="shared" ref="C7:C27" si="0">A7+$B$4</f>
        <v>0.1000000001</v>
      </c>
      <c r="D7">
        <f>$B$1*C7^$B$2</f>
        <v>3.0000000149999998E-5</v>
      </c>
      <c r="E7">
        <f t="shared" ref="E7:E27" si="1">(D7-B7)/$B$4</f>
        <v>1.4999998042709156E-3</v>
      </c>
    </row>
    <row r="8" spans="1:5">
      <c r="A8">
        <v>0.6</v>
      </c>
      <c r="B8">
        <f t="shared" ref="B8:B27" si="2">$B$1*A8^$B$2</f>
        <v>0.23327999999999999</v>
      </c>
      <c r="C8">
        <f t="shared" si="0"/>
        <v>0.60000000009999999</v>
      </c>
      <c r="D8">
        <f t="shared" ref="D8:D27" si="3">$B$1*C8^$B$2</f>
        <v>0.23328000019439998</v>
      </c>
      <c r="E8">
        <f t="shared" si="1"/>
        <v>1.9439999610071368</v>
      </c>
    </row>
    <row r="9" spans="1:5">
      <c r="A9">
        <v>1.1000000000000001</v>
      </c>
      <c r="B9">
        <f t="shared" si="2"/>
        <v>4.8315300000000017</v>
      </c>
      <c r="C9">
        <f t="shared" si="0"/>
        <v>1.1000000001000001</v>
      </c>
      <c r="D9">
        <f t="shared" si="3"/>
        <v>4.8315300021961525</v>
      </c>
      <c r="E9">
        <f t="shared" si="1"/>
        <v>21.961508167578359</v>
      </c>
    </row>
    <row r="10" spans="1:5">
      <c r="A10">
        <v>1.6</v>
      </c>
      <c r="B10">
        <f t="shared" si="2"/>
        <v>31.457280000000019</v>
      </c>
      <c r="C10">
        <f t="shared" si="0"/>
        <v>1.6000000001000001</v>
      </c>
      <c r="D10">
        <f t="shared" si="3"/>
        <v>31.457280009830416</v>
      </c>
      <c r="E10">
        <f t="shared" si="1"/>
        <v>98.303978290914529</v>
      </c>
    </row>
    <row r="11" spans="1:5">
      <c r="A11">
        <v>2.1</v>
      </c>
      <c r="B11">
        <f t="shared" si="2"/>
        <v>122.52303000000001</v>
      </c>
      <c r="C11">
        <f t="shared" si="0"/>
        <v>2.1000000001000001</v>
      </c>
      <c r="D11">
        <f t="shared" si="3"/>
        <v>122.52303002917216</v>
      </c>
      <c r="E11">
        <f t="shared" si="1"/>
        <v>291.72156246204395</v>
      </c>
    </row>
    <row r="12" spans="1:5">
      <c r="A12">
        <v>2.6</v>
      </c>
      <c r="B12">
        <f t="shared" si="2"/>
        <v>356.44128000000012</v>
      </c>
      <c r="C12">
        <f t="shared" si="0"/>
        <v>2.6000000001000001</v>
      </c>
      <c r="D12">
        <f t="shared" si="3"/>
        <v>356.44128006854646</v>
      </c>
      <c r="E12">
        <f t="shared" si="1"/>
        <v>685.46341935871169</v>
      </c>
    </row>
    <row r="13" spans="1:5">
      <c r="A13">
        <v>3.1</v>
      </c>
      <c r="B13">
        <f t="shared" si="2"/>
        <v>858.87453000000028</v>
      </c>
      <c r="C13">
        <f t="shared" si="0"/>
        <v>3.1000000001000001</v>
      </c>
      <c r="D13">
        <f t="shared" si="3"/>
        <v>858.87453013852837</v>
      </c>
      <c r="E13">
        <f t="shared" si="1"/>
        <v>1385.2809388481546</v>
      </c>
    </row>
    <row r="14" spans="1:5">
      <c r="A14">
        <v>3.6</v>
      </c>
      <c r="B14">
        <f t="shared" si="2"/>
        <v>1813.9852800000006</v>
      </c>
      <c r="C14">
        <f t="shared" si="0"/>
        <v>3.6000000001000001</v>
      </c>
      <c r="D14">
        <f t="shared" si="3"/>
        <v>1813.9852802519431</v>
      </c>
      <c r="E14">
        <f t="shared" si="1"/>
        <v>2519.425379432505</v>
      </c>
    </row>
    <row r="15" spans="1:5">
      <c r="A15">
        <v>4.0999999999999996</v>
      </c>
      <c r="B15">
        <f t="shared" si="2"/>
        <v>3475.6860299999989</v>
      </c>
      <c r="C15">
        <f t="shared" si="0"/>
        <v>4.1000000000999997</v>
      </c>
      <c r="D15">
        <f t="shared" si="3"/>
        <v>3475.6860304238626</v>
      </c>
      <c r="E15">
        <f t="shared" si="1"/>
        <v>4238.6363929836079</v>
      </c>
    </row>
    <row r="16" spans="1:5">
      <c r="A16">
        <v>4.5999999999999996</v>
      </c>
      <c r="B16">
        <f t="shared" si="2"/>
        <v>6178.8892799999976</v>
      </c>
      <c r="C16">
        <f t="shared" si="0"/>
        <v>4.6000000000999997</v>
      </c>
      <c r="D16">
        <f t="shared" si="3"/>
        <v>6178.8892806716158</v>
      </c>
      <c r="E16">
        <f t="shared" si="1"/>
        <v>6716.181815136224</v>
      </c>
    </row>
    <row r="17" spans="1:5">
      <c r="A17">
        <v>5.0999999999999996</v>
      </c>
      <c r="B17">
        <f t="shared" si="2"/>
        <v>10350.757529999997</v>
      </c>
      <c r="C17">
        <f t="shared" si="0"/>
        <v>5.1000000000999997</v>
      </c>
      <c r="D17">
        <f t="shared" si="3"/>
        <v>10350.757531014777</v>
      </c>
      <c r="E17">
        <f t="shared" si="1"/>
        <v>10147.79627439566</v>
      </c>
    </row>
    <row r="18" spans="1:5">
      <c r="A18">
        <v>5.6</v>
      </c>
      <c r="B18">
        <f t="shared" si="2"/>
        <v>16521.953279999994</v>
      </c>
      <c r="C18">
        <f t="shared" si="0"/>
        <v>5.6000000000999997</v>
      </c>
      <c r="D18">
        <f t="shared" si="3"/>
        <v>16521.953281475169</v>
      </c>
      <c r="E18">
        <f t="shared" si="1"/>
        <v>14751.7494042404</v>
      </c>
    </row>
    <row r="19" spans="1:5">
      <c r="A19">
        <v>6.1</v>
      </c>
      <c r="B19">
        <f t="shared" si="2"/>
        <v>25337.889029999991</v>
      </c>
      <c r="C19">
        <f t="shared" si="0"/>
        <v>6.1000000000999997</v>
      </c>
      <c r="D19">
        <f t="shared" si="3"/>
        <v>25337.88903207687</v>
      </c>
      <c r="E19">
        <f t="shared" si="1"/>
        <v>20768.784452229738</v>
      </c>
    </row>
    <row r="20" spans="1:5">
      <c r="A20">
        <v>6.6</v>
      </c>
      <c r="B20">
        <f t="shared" si="2"/>
        <v>37569.977279999992</v>
      </c>
      <c r="C20">
        <f t="shared" si="0"/>
        <v>6.6000000000999997</v>
      </c>
      <c r="D20">
        <f t="shared" si="3"/>
        <v>37569.977282846208</v>
      </c>
      <c r="E20">
        <f t="shared" si="1"/>
        <v>28462.163754738867</v>
      </c>
    </row>
    <row r="21" spans="1:5">
      <c r="A21">
        <v>7.1</v>
      </c>
      <c r="B21">
        <f t="shared" si="2"/>
        <v>54126.880529999995</v>
      </c>
      <c r="C21">
        <f t="shared" si="0"/>
        <v>7.1000000000999997</v>
      </c>
      <c r="D21">
        <f t="shared" si="3"/>
        <v>54126.880533811738</v>
      </c>
      <c r="E21">
        <f t="shared" si="1"/>
        <v>38117.432268336415</v>
      </c>
    </row>
    <row r="22" spans="1:5">
      <c r="A22">
        <v>7.6</v>
      </c>
      <c r="B22">
        <f t="shared" si="2"/>
        <v>76065.761280000006</v>
      </c>
      <c r="C22">
        <f t="shared" si="0"/>
        <v>7.6000000000999997</v>
      </c>
      <c r="D22">
        <f t="shared" si="3"/>
        <v>76065.761285004322</v>
      </c>
      <c r="E22">
        <f t="shared" si="1"/>
        <v>50043.163355439901</v>
      </c>
    </row>
    <row r="23" spans="1:5">
      <c r="A23">
        <v>8.1</v>
      </c>
      <c r="B23">
        <f t="shared" si="2"/>
        <v>104603.53202999997</v>
      </c>
      <c r="C23">
        <f t="shared" si="0"/>
        <v>8.1000000000999997</v>
      </c>
      <c r="D23">
        <f t="shared" si="3"/>
        <v>104603.53203645699</v>
      </c>
      <c r="E23">
        <f t="shared" si="1"/>
        <v>64570.194808766246</v>
      </c>
    </row>
    <row r="24" spans="1:5">
      <c r="A24">
        <v>8.6</v>
      </c>
      <c r="B24">
        <f t="shared" si="2"/>
        <v>141128.10527999999</v>
      </c>
      <c r="C24">
        <f t="shared" si="0"/>
        <v>8.6000000000999997</v>
      </c>
      <c r="D24">
        <f t="shared" si="3"/>
        <v>141128.10528820506</v>
      </c>
      <c r="E24">
        <f t="shared" si="1"/>
        <v>82050.682976841927</v>
      </c>
    </row>
    <row r="25" spans="1:5">
      <c r="A25">
        <v>9.1</v>
      </c>
      <c r="B25">
        <f t="shared" si="2"/>
        <v>187209.64352999994</v>
      </c>
      <c r="C25">
        <f t="shared" si="0"/>
        <v>9.1000000000999997</v>
      </c>
      <c r="D25">
        <f t="shared" si="3"/>
        <v>187209.64354028626</v>
      </c>
      <c r="E25">
        <f t="shared" si="1"/>
        <v>102863.12317475677</v>
      </c>
    </row>
    <row r="26" spans="1:5">
      <c r="A26">
        <v>9.6</v>
      </c>
      <c r="B26">
        <f t="shared" si="2"/>
        <v>244611.80927999999</v>
      </c>
      <c r="C26">
        <f t="shared" si="0"/>
        <v>9.6000000000999997</v>
      </c>
      <c r="D26">
        <f t="shared" si="3"/>
        <v>244611.80929274013</v>
      </c>
      <c r="E26">
        <f t="shared" si="1"/>
        <v>127401.43574774265</v>
      </c>
    </row>
    <row r="27" spans="1:5">
      <c r="A27">
        <v>10.1</v>
      </c>
      <c r="B27">
        <f t="shared" si="2"/>
        <v>315303.01502999995</v>
      </c>
      <c r="C27">
        <f t="shared" si="0"/>
        <v>10.1000000001</v>
      </c>
      <c r="D27">
        <f t="shared" si="3"/>
        <v>315303.01504560898</v>
      </c>
      <c r="E27">
        <f t="shared" si="1"/>
        <v>156090.24558216333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"/>
  <sheetViews>
    <sheetView zoomScale="110" workbookViewId="0">
      <selection activeCell="D3" sqref="D3"/>
    </sheetView>
  </sheetViews>
  <sheetFormatPr defaultRowHeight="12.75"/>
  <cols>
    <col min="5" max="5" width="11.140625" bestFit="1" customWidth="1"/>
  </cols>
  <sheetData>
    <row r="1" spans="1:5">
      <c r="A1" t="s">
        <v>0</v>
      </c>
      <c r="B1">
        <v>3</v>
      </c>
    </row>
    <row r="2" spans="1:5">
      <c r="A2" t="s">
        <v>1</v>
      </c>
      <c r="B2">
        <v>5</v>
      </c>
    </row>
    <row r="3" spans="1:5">
      <c r="A3" t="s">
        <v>8</v>
      </c>
      <c r="B3">
        <v>2</v>
      </c>
    </row>
    <row r="4" spans="1:5">
      <c r="A4" t="s">
        <v>2</v>
      </c>
      <c r="B4" s="1">
        <v>1E-10</v>
      </c>
    </row>
    <row r="6" spans="1:5">
      <c r="A6" t="s">
        <v>4</v>
      </c>
      <c r="B6" t="s">
        <v>3</v>
      </c>
      <c r="C6" t="s">
        <v>5</v>
      </c>
      <c r="D6" t="s">
        <v>6</v>
      </c>
      <c r="E6" t="s">
        <v>7</v>
      </c>
    </row>
    <row r="7" spans="1:5">
      <c r="A7">
        <v>0.1</v>
      </c>
      <c r="B7">
        <f>$B$1*A7^2+$B$2*A7+$B$3</f>
        <v>2.5300000000000002</v>
      </c>
      <c r="C7">
        <f t="shared" ref="C7:C27" si="0">A7+$B$4</f>
        <v>0.1000000001</v>
      </c>
      <c r="D7">
        <f>$B$1*C7^2+$B$2*C7+$B$3</f>
        <v>2.5300000005600003</v>
      </c>
      <c r="E7">
        <f t="shared" ref="E7:E27" si="1">(D7-B7)/$B$4</f>
        <v>5.6000004633460776</v>
      </c>
    </row>
    <row r="8" spans="1:5">
      <c r="A8">
        <v>0.6</v>
      </c>
      <c r="B8">
        <f t="shared" ref="B8:B27" si="2">$B$1*A8^2+$B$2*A8+$B$3</f>
        <v>6.08</v>
      </c>
      <c r="C8">
        <f t="shared" si="0"/>
        <v>0.60000000009999999</v>
      </c>
      <c r="D8">
        <f t="shared" ref="D8:D27" si="3">$B$1*C8^2+$B$2*C8+$B$3</f>
        <v>6.0800000008600001</v>
      </c>
      <c r="E8">
        <f t="shared" si="1"/>
        <v>8.6000007115671906</v>
      </c>
    </row>
    <row r="9" spans="1:5">
      <c r="A9">
        <v>1.1000000000000001</v>
      </c>
      <c r="B9">
        <f t="shared" si="2"/>
        <v>11.13</v>
      </c>
      <c r="C9">
        <f t="shared" si="0"/>
        <v>1.1000000001000001</v>
      </c>
      <c r="D9">
        <f t="shared" si="3"/>
        <v>11.130000001160001</v>
      </c>
      <c r="E9">
        <f t="shared" si="1"/>
        <v>11.600000959788304</v>
      </c>
    </row>
    <row r="10" spans="1:5">
      <c r="A10">
        <v>1.6</v>
      </c>
      <c r="B10">
        <f t="shared" si="2"/>
        <v>17.68</v>
      </c>
      <c r="C10">
        <f t="shared" si="0"/>
        <v>1.6000000001000001</v>
      </c>
      <c r="D10">
        <f t="shared" si="3"/>
        <v>17.680000001460002</v>
      </c>
      <c r="E10">
        <f t="shared" si="1"/>
        <v>14.600018971577811</v>
      </c>
    </row>
    <row r="11" spans="1:5">
      <c r="A11">
        <v>2.1</v>
      </c>
      <c r="B11">
        <f t="shared" si="2"/>
        <v>25.73</v>
      </c>
      <c r="C11">
        <f t="shared" si="0"/>
        <v>2.1000000001000001</v>
      </c>
      <c r="D11">
        <f t="shared" si="3"/>
        <v>25.730000001760001</v>
      </c>
      <c r="E11">
        <f t="shared" si="1"/>
        <v>17.60000145623053</v>
      </c>
    </row>
    <row r="12" spans="1:5">
      <c r="A12">
        <v>2.6</v>
      </c>
      <c r="B12">
        <f t="shared" si="2"/>
        <v>35.28</v>
      </c>
      <c r="C12">
        <f t="shared" si="0"/>
        <v>2.6000000001000001</v>
      </c>
      <c r="D12">
        <f t="shared" si="3"/>
        <v>35.28000000206</v>
      </c>
      <c r="E12">
        <f t="shared" si="1"/>
        <v>20.599983940883249</v>
      </c>
    </row>
    <row r="13" spans="1:5">
      <c r="A13">
        <v>3.1</v>
      </c>
      <c r="B13">
        <f t="shared" si="2"/>
        <v>46.330000000000005</v>
      </c>
      <c r="C13">
        <f t="shared" si="0"/>
        <v>3.1000000001000001</v>
      </c>
      <c r="D13">
        <f t="shared" si="3"/>
        <v>46.330000002360002</v>
      </c>
      <c r="E13">
        <f t="shared" si="1"/>
        <v>23.599966425535968</v>
      </c>
    </row>
    <row r="14" spans="1:5">
      <c r="A14">
        <v>3.6</v>
      </c>
      <c r="B14">
        <f t="shared" si="2"/>
        <v>58.88</v>
      </c>
      <c r="C14">
        <f t="shared" si="0"/>
        <v>3.6000000001000001</v>
      </c>
      <c r="D14">
        <f t="shared" si="3"/>
        <v>58.880000002660005</v>
      </c>
      <c r="E14">
        <f t="shared" si="1"/>
        <v>26.600019964462263</v>
      </c>
    </row>
    <row r="15" spans="1:5">
      <c r="A15">
        <v>4.0999999999999996</v>
      </c>
      <c r="B15">
        <f t="shared" si="2"/>
        <v>72.929999999999993</v>
      </c>
      <c r="C15">
        <f t="shared" si="0"/>
        <v>4.1000000000999997</v>
      </c>
      <c r="D15">
        <f t="shared" si="3"/>
        <v>72.930000002959986</v>
      </c>
      <c r="E15">
        <f t="shared" si="1"/>
        <v>29.599931394841406</v>
      </c>
    </row>
    <row r="16" spans="1:5">
      <c r="A16">
        <v>4.5999999999999996</v>
      </c>
      <c r="B16">
        <f t="shared" si="2"/>
        <v>88.47999999999999</v>
      </c>
      <c r="C16">
        <f t="shared" si="0"/>
        <v>4.6000000000999997</v>
      </c>
      <c r="D16">
        <f t="shared" si="3"/>
        <v>88.480000003259988</v>
      </c>
      <c r="E16">
        <f t="shared" si="1"/>
        <v>32.599984933767701</v>
      </c>
    </row>
    <row r="17" spans="1:5">
      <c r="A17">
        <v>5.0999999999999996</v>
      </c>
      <c r="B17">
        <f t="shared" si="2"/>
        <v>105.53</v>
      </c>
      <c r="C17">
        <f t="shared" si="0"/>
        <v>5.1000000000999997</v>
      </c>
      <c r="D17">
        <f t="shared" si="3"/>
        <v>105.53000000355999</v>
      </c>
      <c r="E17">
        <f t="shared" si="1"/>
        <v>35.599896364146844</v>
      </c>
    </row>
    <row r="18" spans="1:5">
      <c r="A18">
        <v>5.6</v>
      </c>
      <c r="B18">
        <f t="shared" si="2"/>
        <v>124.07999999999998</v>
      </c>
      <c r="C18">
        <f t="shared" si="0"/>
        <v>5.6000000000999997</v>
      </c>
      <c r="D18">
        <f t="shared" si="3"/>
        <v>124.08000000385998</v>
      </c>
      <c r="E18">
        <f t="shared" si="1"/>
        <v>38.599949903073139</v>
      </c>
    </row>
    <row r="19" spans="1:5">
      <c r="A19">
        <v>6.1</v>
      </c>
      <c r="B19">
        <f t="shared" si="2"/>
        <v>144.13</v>
      </c>
      <c r="C19">
        <f t="shared" si="0"/>
        <v>6.1000000000999997</v>
      </c>
      <c r="D19">
        <f t="shared" si="3"/>
        <v>144.13000000416</v>
      </c>
      <c r="E19">
        <f t="shared" si="1"/>
        <v>41.600003441999434</v>
      </c>
    </row>
    <row r="20" spans="1:5">
      <c r="A20">
        <v>6.6</v>
      </c>
      <c r="B20">
        <f t="shared" si="2"/>
        <v>165.67999999999998</v>
      </c>
      <c r="C20">
        <f t="shared" si="0"/>
        <v>6.6000000000999997</v>
      </c>
      <c r="D20">
        <f t="shared" si="3"/>
        <v>165.68000000446</v>
      </c>
      <c r="E20">
        <f t="shared" si="1"/>
        <v>44.600199089472881</v>
      </c>
    </row>
    <row r="21" spans="1:5">
      <c r="A21">
        <v>7.1</v>
      </c>
      <c r="B21">
        <f t="shared" si="2"/>
        <v>188.73</v>
      </c>
      <c r="C21">
        <f t="shared" si="0"/>
        <v>7.1000000000999997</v>
      </c>
      <c r="D21">
        <f t="shared" si="3"/>
        <v>188.73000000475997</v>
      </c>
      <c r="E21">
        <f t="shared" si="1"/>
        <v>47.59982630275772</v>
      </c>
    </row>
    <row r="22" spans="1:5">
      <c r="A22">
        <v>7.6</v>
      </c>
      <c r="B22">
        <f t="shared" si="2"/>
        <v>213.28</v>
      </c>
      <c r="C22">
        <f t="shared" si="0"/>
        <v>7.6000000000999997</v>
      </c>
      <c r="D22">
        <f t="shared" si="3"/>
        <v>213.28000000506</v>
      </c>
      <c r="E22">
        <f t="shared" si="1"/>
        <v>50.600021950231167</v>
      </c>
    </row>
    <row r="23" spans="1:5">
      <c r="A23">
        <v>8.1</v>
      </c>
      <c r="B23">
        <f t="shared" si="2"/>
        <v>239.32999999999998</v>
      </c>
      <c r="C23">
        <f t="shared" si="0"/>
        <v>8.1000000000999997</v>
      </c>
      <c r="D23">
        <f t="shared" si="3"/>
        <v>239.33000000535998</v>
      </c>
      <c r="E23">
        <f t="shared" si="1"/>
        <v>53.59993338061031</v>
      </c>
    </row>
    <row r="24" spans="1:5">
      <c r="A24">
        <v>8.6</v>
      </c>
      <c r="B24">
        <f t="shared" si="2"/>
        <v>266.88</v>
      </c>
      <c r="C24">
        <f t="shared" si="0"/>
        <v>8.6000000000999997</v>
      </c>
      <c r="D24">
        <f t="shared" si="3"/>
        <v>266.88000000565995</v>
      </c>
      <c r="E24">
        <f t="shared" si="1"/>
        <v>56.599560593895148</v>
      </c>
    </row>
    <row r="25" spans="1:5">
      <c r="A25">
        <v>9.1</v>
      </c>
      <c r="B25">
        <f t="shared" si="2"/>
        <v>295.92999999999995</v>
      </c>
      <c r="C25">
        <f t="shared" si="0"/>
        <v>9.1000000000999997</v>
      </c>
      <c r="D25">
        <f t="shared" si="3"/>
        <v>295.93000000595998</v>
      </c>
      <c r="E25">
        <f t="shared" si="1"/>
        <v>59.600324675557204</v>
      </c>
    </row>
    <row r="26" spans="1:5">
      <c r="A26">
        <v>9.6</v>
      </c>
      <c r="B26">
        <f t="shared" si="2"/>
        <v>326.48</v>
      </c>
      <c r="C26">
        <f t="shared" si="0"/>
        <v>9.6000000000999997</v>
      </c>
      <c r="D26">
        <f t="shared" si="3"/>
        <v>326.48000000625996</v>
      </c>
      <c r="E26">
        <f t="shared" si="1"/>
        <v>62.599383454653434</v>
      </c>
    </row>
    <row r="27" spans="1:5">
      <c r="A27">
        <v>10.1</v>
      </c>
      <c r="B27">
        <f t="shared" si="2"/>
        <v>358.53</v>
      </c>
      <c r="C27">
        <f t="shared" si="0"/>
        <v>10.1000000001</v>
      </c>
      <c r="D27">
        <f t="shared" si="3"/>
        <v>358.53000000655999</v>
      </c>
      <c r="E27">
        <f t="shared" si="1"/>
        <v>65.60014753631549</v>
      </c>
    </row>
  </sheetData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Log</vt:lpstr>
      <vt:lpstr>Exp</vt:lpstr>
      <vt:lpstr>Power</vt:lpstr>
      <vt:lpstr>Quadratic</vt:lpstr>
    </vt:vector>
  </TitlesOfParts>
  <Company>St John Fisher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Green</dc:creator>
  <cp:lastModifiedBy>Green, Kris</cp:lastModifiedBy>
  <dcterms:created xsi:type="dcterms:W3CDTF">2004-02-22T18:42:13Z</dcterms:created>
  <dcterms:modified xsi:type="dcterms:W3CDTF">2014-08-25T13:53:54Z</dcterms:modified>
</cp:coreProperties>
</file>